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горизонтально'!$I$99</definedName>
    <definedName name="allow_energy">'Время горизонтально'!$F$99</definedName>
    <definedName name="calc_with">'Время горизонтально'!$E$99</definedName>
    <definedName name="energy">'Время горизонтально'!$AA$4</definedName>
    <definedName name="group">'Время горизонтально'!$B$5</definedName>
    <definedName name="interval">'Время горизонтально'!$D$99</definedName>
    <definedName name="is_group">'Время горизонтально'!$G$99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горизонтально'!$B$99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горизонтально'!$H$99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44" i="1"/>
  <c r="W44" i="1"/>
  <c r="X44" i="1"/>
  <c r="Y44" i="1"/>
  <c r="Z44" i="1"/>
  <c r="K44" i="1"/>
  <c r="L44" i="1"/>
  <c r="M44" i="1"/>
  <c r="N44" i="1"/>
  <c r="O44" i="1"/>
  <c r="P44" i="1"/>
  <c r="Q44" i="1"/>
  <c r="R44" i="1"/>
  <c r="S44" i="1"/>
  <c r="T44" i="1"/>
  <c r="U44" i="1"/>
  <c r="V44" i="1"/>
  <c r="D44" i="1"/>
  <c r="E44" i="1"/>
  <c r="F44" i="1"/>
  <c r="G44" i="1"/>
  <c r="H44" i="1"/>
  <c r="I44" i="1"/>
  <c r="J44" i="1"/>
  <c r="C44" i="1"/>
</calcChain>
</file>

<file path=xl/sharedStrings.xml><?xml version="1.0" encoding="utf-8"?>
<sst xmlns="http://schemas.openxmlformats.org/spreadsheetml/2006/main" count="102" uniqueCount="76">
  <si>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</si>
  <si>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</si>
  <si>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</si>
  <si>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</si>
  <si>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</si>
  <si>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</si>
  <si>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</si>
  <si>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</si>
  <si>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</si>
  <si>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</si>
  <si>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</si>
  <si>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</si>
  <si>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</si>
  <si>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</si>
  <si>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</si>
  <si>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</si>
  <si>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</si>
  <si>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</si>
  <si>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</si>
  <si>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</si>
  <si>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</si>
  <si>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</si>
  <si>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</si>
  <si>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</si>
  <si>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</si>
  <si>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</si>
  <si>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</si>
  <si>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</si>
  <si>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</si>
  <si>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</si>
  <si>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</si>
  <si>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</si>
  <si>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</si>
  <si>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</si>
  <si>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</si>
  <si>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15.06.2022</t>
  </si>
  <si>
    <t>ПС 110 кВ Антушево</t>
  </si>
  <si>
    <t xml:space="preserve"> 10 Антушево Т 1 ао RS</t>
  </si>
  <si>
    <t xml:space="preserve"> 10 Антушево Т 1 ап RS</t>
  </si>
  <si>
    <t xml:space="preserve"> 10 Антушево Т 2 ао RS</t>
  </si>
  <si>
    <t xml:space="preserve"> 10 Антушево Т 2 ап RS</t>
  </si>
  <si>
    <t xml:space="preserve"> 10 Антушево ТСН 1с.ш. ао RS</t>
  </si>
  <si>
    <t xml:space="preserve"> 10 Антушево ТСН 1с.ш. ап RS</t>
  </si>
  <si>
    <t xml:space="preserve"> 10 Антушево ТСН 2с.ш. ао RS</t>
  </si>
  <si>
    <t xml:space="preserve"> 10 Антушево ТСН 2с.ш. ап RS</t>
  </si>
  <si>
    <t xml:space="preserve"> 10 Антушево-Зорино ао RS</t>
  </si>
  <si>
    <t xml:space="preserve"> 10 Антушево-Зорино ап RS</t>
  </si>
  <si>
    <t xml:space="preserve"> 10 Антушево-Комплекс Антушево ао RS</t>
  </si>
  <si>
    <t xml:space="preserve"> 10 Антушево-Комплекс Антушево ап RS</t>
  </si>
  <si>
    <t xml:space="preserve"> 10 Антушево-Новишки ао RS</t>
  </si>
  <si>
    <t xml:space="preserve"> 10 Антушево-Новишки ап RS</t>
  </si>
  <si>
    <t xml:space="preserve"> 10 Антушево-Перховта ао RS</t>
  </si>
  <si>
    <t xml:space="preserve"> 10 Антушево-Перховта ап RS</t>
  </si>
  <si>
    <t xml:space="preserve"> 10 Антушево-Солмас ао RS</t>
  </si>
  <si>
    <t xml:space="preserve"> 10 Антушево-Солмас ап RS</t>
  </si>
  <si>
    <t xml:space="preserve"> 110 Антушево Ремонтная перемычка ао RS</t>
  </si>
  <si>
    <t xml:space="preserve"> 110 Антушево Ремонтная перемычка ап RS</t>
  </si>
  <si>
    <t xml:space="preserve"> 110 Антушево СВ ао RS</t>
  </si>
  <si>
    <t xml:space="preserve"> 110 Антушево СВ ап RS</t>
  </si>
  <si>
    <t xml:space="preserve"> 110 Антушево Т 1 ао RS</t>
  </si>
  <si>
    <t xml:space="preserve"> 110 Антушево Т 1 ап RS</t>
  </si>
  <si>
    <t xml:space="preserve"> 110 Антушево Т 2 ао RS</t>
  </si>
  <si>
    <t xml:space="preserve"> 110 Антушево Т 2 ап RS</t>
  </si>
  <si>
    <t xml:space="preserve"> 35 Антушево СВ ао RS</t>
  </si>
  <si>
    <t xml:space="preserve"> 35 Антушево СВ ап RS</t>
  </si>
  <si>
    <t xml:space="preserve"> 35 Антушево Т 1 ао RS</t>
  </si>
  <si>
    <t xml:space="preserve"> 35 Антушево Т 1 ап RS</t>
  </si>
  <si>
    <t xml:space="preserve"> 35 Антушево Т 2 ао RS</t>
  </si>
  <si>
    <t xml:space="preserve"> 35 Антушево Т 2 ап RS</t>
  </si>
  <si>
    <t xml:space="preserve"> 35 Антушево-Артюшинская ао RS</t>
  </si>
  <si>
    <t xml:space="preserve"> 35 Антушево-Артюшинская ап RS</t>
  </si>
  <si>
    <t xml:space="preserve"> 35 Антушево-Никоновская ао RS</t>
  </si>
  <si>
    <t xml:space="preserve"> 35 Антушево-Никоновская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</si>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</sst>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55">
        <v>0</v>
      </c>
      <c r="AA8" s="23">
        <v>0</v>
      </c>
    </row>
    <row r="9" spans="1:27" x14ac:dyDescent="0.2">
      <c r="A9" s="7"/>
      <c r="B9" s="8" t="s">
        <v>38</v>
      </c>
      <c r="C9" s="14">
        <v>64.8</v>
      </c>
      <c r="D9" s="15">
        <v>62.4</v>
      </c>
      <c r="E9" s="15">
        <v>62.4</v>
      </c>
      <c r="F9" s="15">
        <v>61.2</v>
      </c>
      <c r="G9" s="15">
        <v>61.2</v>
      </c>
      <c r="H9" s="15">
        <v>62.4</v>
      </c>
      <c r="I9" s="15">
        <v>63.6</v>
      </c>
      <c r="J9" s="15">
        <v>61.2</v>
      </c>
      <c r="K9" s="15">
        <v>63.6</v>
      </c>
      <c r="L9" s="16">
        <v>64.8</v>
      </c>
      <c r="M9" s="16">
        <v>66</v>
      </c>
      <c r="N9" s="16">
        <v>66</v>
      </c>
      <c r="O9" s="16">
        <v>67.2</v>
      </c>
      <c r="P9" s="16">
        <v>67.2</v>
      </c>
      <c r="Q9" s="16">
        <v>62.4</v>
      </c>
      <c r="R9" s="16">
        <v>64.8</v>
      </c>
      <c r="S9" s="16">
        <v>64.8</v>
      </c>
      <c r="T9" s="16">
        <v>66</v>
      </c>
      <c r="U9" s="16">
        <v>64.8</v>
      </c>
      <c r="V9" s="16">
        <v>66</v>
      </c>
      <c r="W9" s="16">
        <v>63.6</v>
      </c>
      <c r="X9" s="16">
        <v>63.6</v>
      </c>
      <c r="Y9" s="16">
        <v>60</v>
      </c>
      <c r="Z9" s="55">
        <v>58.800000000000004</v>
      </c>
      <c r="AA9" s="65">
        <v>1528.7999999999997</v>
      </c>
    </row>
    <row r="10" spans="1:27" x14ac:dyDescent="0.2">
      <c r="A10" s="7"/>
      <c r="B10" s="8" t="s">
        <v>39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40</v>
      </c>
      <c r="C11" s="14">
        <v>130.80000000000001</v>
      </c>
      <c r="D11" s="15">
        <v>112.8</v>
      </c>
      <c r="E11" s="15">
        <v>120</v>
      </c>
      <c r="F11" s="15">
        <v>110.4</v>
      </c>
      <c r="G11" s="15">
        <v>111.60000000000001</v>
      </c>
      <c r="H11" s="15">
        <v>126</v>
      </c>
      <c r="I11" s="15">
        <v>127.2</v>
      </c>
      <c r="J11" s="15">
        <v>129.6</v>
      </c>
      <c r="K11" s="15">
        <v>121.2</v>
      </c>
      <c r="L11" s="16">
        <v>126</v>
      </c>
      <c r="M11" s="16">
        <v>132</v>
      </c>
      <c r="N11" s="16">
        <v>120</v>
      </c>
      <c r="O11" s="16">
        <v>127.2</v>
      </c>
      <c r="P11" s="16">
        <v>128.4</v>
      </c>
      <c r="Q11" s="16">
        <v>116.4</v>
      </c>
      <c r="R11" s="16">
        <v>129.6</v>
      </c>
      <c r="S11" s="16">
        <v>121.2</v>
      </c>
      <c r="T11" s="16">
        <v>126</v>
      </c>
      <c r="U11" s="16">
        <v>126</v>
      </c>
      <c r="V11" s="16">
        <v>123.60000000000001</v>
      </c>
      <c r="W11" s="16">
        <v>117.60000000000001</v>
      </c>
      <c r="X11" s="16">
        <v>116.4</v>
      </c>
      <c r="Y11" s="16">
        <v>106.8</v>
      </c>
      <c r="Z11" s="55">
        <v>104.4</v>
      </c>
      <c r="AA11" s="65">
        <v>2911.2000000000003</v>
      </c>
    </row>
    <row r="12" spans="1:27" x14ac:dyDescent="0.2">
      <c r="A12" s="7"/>
      <c r="B12" s="8" t="s">
        <v>41</v>
      </c>
      <c r="C12" s="14">
        <v>1.95</v>
      </c>
      <c r="D12" s="15">
        <v>1.95</v>
      </c>
      <c r="E12" s="15">
        <v>1.8</v>
      </c>
      <c r="F12" s="15">
        <v>1.8</v>
      </c>
      <c r="G12" s="15">
        <v>1.5</v>
      </c>
      <c r="H12" s="15">
        <v>1.8</v>
      </c>
      <c r="I12" s="15">
        <v>1.95</v>
      </c>
      <c r="J12" s="15">
        <v>1.8</v>
      </c>
      <c r="K12" s="15">
        <v>1.2</v>
      </c>
      <c r="L12" s="16">
        <v>1.5</v>
      </c>
      <c r="M12" s="16">
        <v>1.8</v>
      </c>
      <c r="N12" s="16">
        <v>1.8</v>
      </c>
      <c r="O12" s="16">
        <v>2.1</v>
      </c>
      <c r="P12" s="16">
        <v>1.8</v>
      </c>
      <c r="Q12" s="16">
        <v>1.95</v>
      </c>
      <c r="R12" s="16">
        <v>1.95</v>
      </c>
      <c r="S12" s="16">
        <v>1.8</v>
      </c>
      <c r="T12" s="16">
        <v>1.8</v>
      </c>
      <c r="U12" s="16">
        <v>1.95</v>
      </c>
      <c r="V12" s="16">
        <v>1.95</v>
      </c>
      <c r="W12" s="16">
        <v>1.8</v>
      </c>
      <c r="X12" s="16">
        <v>1.6500000000000001</v>
      </c>
      <c r="Y12" s="16">
        <v>1.5</v>
      </c>
      <c r="Z12" s="55">
        <v>1.5</v>
      </c>
      <c r="AA12" s="65">
        <v>42.6</v>
      </c>
    </row>
    <row r="13" spans="1:27" x14ac:dyDescent="0.2">
      <c r="A13" s="7"/>
      <c r="B13" s="8" t="s">
        <v>42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43</v>
      </c>
      <c r="C14" s="14">
        <v>2.6</v>
      </c>
      <c r="D14" s="15">
        <v>2</v>
      </c>
      <c r="E14" s="15">
        <v>2.4</v>
      </c>
      <c r="F14" s="15">
        <v>2</v>
      </c>
      <c r="G14" s="15">
        <v>2</v>
      </c>
      <c r="H14" s="15">
        <v>2.6</v>
      </c>
      <c r="I14" s="15">
        <v>2.6</v>
      </c>
      <c r="J14" s="15">
        <v>2.6</v>
      </c>
      <c r="K14" s="15">
        <v>1.4000000000000001</v>
      </c>
      <c r="L14" s="16">
        <v>2.2000000000000002</v>
      </c>
      <c r="M14" s="16">
        <v>2.2000000000000002</v>
      </c>
      <c r="N14" s="16">
        <v>1.2</v>
      </c>
      <c r="O14" s="16">
        <v>2.2000000000000002</v>
      </c>
      <c r="P14" s="16">
        <v>2.2000000000000002</v>
      </c>
      <c r="Q14" s="16">
        <v>1.2</v>
      </c>
      <c r="R14" s="16">
        <v>2.4</v>
      </c>
      <c r="S14" s="16">
        <v>1.8</v>
      </c>
      <c r="T14" s="16">
        <v>2.2000000000000002</v>
      </c>
      <c r="U14" s="16">
        <v>2.2000000000000002</v>
      </c>
      <c r="V14" s="16">
        <v>2.2000000000000002</v>
      </c>
      <c r="W14" s="16">
        <v>1.4000000000000001</v>
      </c>
      <c r="X14" s="16">
        <v>2</v>
      </c>
      <c r="Y14" s="16">
        <v>1.2</v>
      </c>
      <c r="Z14" s="55">
        <v>1.2</v>
      </c>
      <c r="AA14" s="65">
        <v>48.000000000000007</v>
      </c>
    </row>
    <row r="15" spans="1:27" x14ac:dyDescent="0.2">
      <c r="A15" s="7"/>
      <c r="B15" s="8" t="s">
        <v>44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45</v>
      </c>
      <c r="C16" s="14">
        <v>57.6</v>
      </c>
      <c r="D16" s="15">
        <v>56.550000000000004</v>
      </c>
      <c r="E16" s="15">
        <v>55.5</v>
      </c>
      <c r="F16" s="15">
        <v>54.6</v>
      </c>
      <c r="G16" s="15">
        <v>54.6</v>
      </c>
      <c r="H16" s="15">
        <v>56.4</v>
      </c>
      <c r="I16" s="15">
        <v>56.25</v>
      </c>
      <c r="J16" s="15">
        <v>55.5</v>
      </c>
      <c r="K16" s="15">
        <v>56.85</v>
      </c>
      <c r="L16" s="16">
        <v>58.65</v>
      </c>
      <c r="M16" s="16">
        <v>59.7</v>
      </c>
      <c r="N16" s="16">
        <v>59.25</v>
      </c>
      <c r="O16" s="16">
        <v>60.6</v>
      </c>
      <c r="P16" s="16">
        <v>60</v>
      </c>
      <c r="Q16" s="16">
        <v>56.4</v>
      </c>
      <c r="R16" s="16">
        <v>58.2</v>
      </c>
      <c r="S16" s="16">
        <v>58.050000000000004</v>
      </c>
      <c r="T16" s="16">
        <v>58.95</v>
      </c>
      <c r="U16" s="16">
        <v>59.1</v>
      </c>
      <c r="V16" s="16">
        <v>58.35</v>
      </c>
      <c r="W16" s="16">
        <v>57.300000000000004</v>
      </c>
      <c r="X16" s="16">
        <v>57.15</v>
      </c>
      <c r="Y16" s="16">
        <v>53.85</v>
      </c>
      <c r="Z16" s="55">
        <v>53.7</v>
      </c>
      <c r="AA16" s="65">
        <v>1373.1</v>
      </c>
    </row>
    <row r="17" spans="1:27" x14ac:dyDescent="0.2">
      <c r="A17" s="7"/>
      <c r="B17" s="8" t="s">
        <v>46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47</v>
      </c>
      <c r="C18" s="14">
        <v>5.25</v>
      </c>
      <c r="D18" s="15">
        <v>5.1000000000000005</v>
      </c>
      <c r="E18" s="15">
        <v>5.1000000000000005</v>
      </c>
      <c r="F18" s="15">
        <v>4.95</v>
      </c>
      <c r="G18" s="15">
        <v>4.95</v>
      </c>
      <c r="H18" s="15">
        <v>5.25</v>
      </c>
      <c r="I18" s="15">
        <v>5.1000000000000005</v>
      </c>
      <c r="J18" s="15">
        <v>5.1000000000000005</v>
      </c>
      <c r="K18" s="15">
        <v>4.8</v>
      </c>
      <c r="L18" s="16">
        <v>4.95</v>
      </c>
      <c r="M18" s="16">
        <v>4.95</v>
      </c>
      <c r="N18" s="16">
        <v>5.1000000000000005</v>
      </c>
      <c r="O18" s="16">
        <v>5.25</v>
      </c>
      <c r="P18" s="16">
        <v>5.1000000000000005</v>
      </c>
      <c r="Q18" s="16">
        <v>5.25</v>
      </c>
      <c r="R18" s="16">
        <v>5.25</v>
      </c>
      <c r="S18" s="16">
        <v>5.1000000000000005</v>
      </c>
      <c r="T18" s="16">
        <v>5.1000000000000005</v>
      </c>
      <c r="U18" s="16">
        <v>4.95</v>
      </c>
      <c r="V18" s="16">
        <v>5.1000000000000005</v>
      </c>
      <c r="W18" s="16">
        <v>5.1000000000000005</v>
      </c>
      <c r="X18" s="16">
        <v>4.95</v>
      </c>
      <c r="Y18" s="16">
        <v>5.1000000000000005</v>
      </c>
      <c r="Z18" s="55">
        <v>4.8</v>
      </c>
      <c r="AA18" s="65">
        <v>121.64999999999998</v>
      </c>
    </row>
    <row r="19" spans="1:27" x14ac:dyDescent="0.2">
      <c r="A19" s="7"/>
      <c r="B19" s="8" t="s">
        <v>48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49</v>
      </c>
      <c r="C20" s="14">
        <v>40.800000000000004</v>
      </c>
      <c r="D20" s="15">
        <v>37.050000000000004</v>
      </c>
      <c r="E20" s="15">
        <v>38.1</v>
      </c>
      <c r="F20" s="15">
        <v>35.700000000000003</v>
      </c>
      <c r="G20" s="15">
        <v>36.450000000000003</v>
      </c>
      <c r="H20" s="15">
        <v>39.75</v>
      </c>
      <c r="I20" s="15">
        <v>41.7</v>
      </c>
      <c r="J20" s="15">
        <v>42</v>
      </c>
      <c r="K20" s="15">
        <v>40.35</v>
      </c>
      <c r="L20" s="16">
        <v>40.200000000000003</v>
      </c>
      <c r="M20" s="16">
        <v>43.65</v>
      </c>
      <c r="N20" s="16">
        <v>39.15</v>
      </c>
      <c r="O20" s="16">
        <v>39.9</v>
      </c>
      <c r="P20" s="16">
        <v>41.25</v>
      </c>
      <c r="Q20" s="16">
        <v>38.4</v>
      </c>
      <c r="R20" s="16">
        <v>41.4</v>
      </c>
      <c r="S20" s="16">
        <v>41.550000000000004</v>
      </c>
      <c r="T20" s="16">
        <v>41.7</v>
      </c>
      <c r="U20" s="16">
        <v>40.35</v>
      </c>
      <c r="V20" s="16">
        <v>40.5</v>
      </c>
      <c r="W20" s="16">
        <v>37.200000000000003</v>
      </c>
      <c r="X20" s="16">
        <v>37.5</v>
      </c>
      <c r="Y20" s="16">
        <v>35.1</v>
      </c>
      <c r="Z20" s="55">
        <v>34.200000000000003</v>
      </c>
      <c r="AA20" s="65">
        <v>943.95</v>
      </c>
    </row>
    <row r="21" spans="1:27" x14ac:dyDescent="0.2">
      <c r="A21" s="7"/>
      <c r="B21" s="8" t="s">
        <v>50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x14ac:dyDescent="0.2">
      <c r="A22" s="7"/>
      <c r="B22" s="8" t="s">
        <v>51</v>
      </c>
      <c r="C22" s="14">
        <v>53.4</v>
      </c>
      <c r="D22" s="15">
        <v>45.4</v>
      </c>
      <c r="E22" s="15">
        <v>48.2</v>
      </c>
      <c r="F22" s="15">
        <v>44.4</v>
      </c>
      <c r="G22" s="15">
        <v>44.800000000000004</v>
      </c>
      <c r="H22" s="15">
        <v>51.2</v>
      </c>
      <c r="I22" s="15">
        <v>51.6</v>
      </c>
      <c r="J22" s="15">
        <v>51.4</v>
      </c>
      <c r="K22" s="15">
        <v>47.6</v>
      </c>
      <c r="L22" s="16">
        <v>50.4</v>
      </c>
      <c r="M22" s="16">
        <v>52</v>
      </c>
      <c r="N22" s="16">
        <v>47.2</v>
      </c>
      <c r="O22" s="16">
        <v>49.6</v>
      </c>
      <c r="P22" s="16">
        <v>50.800000000000004</v>
      </c>
      <c r="Q22" s="16">
        <v>45.4</v>
      </c>
      <c r="R22" s="16">
        <v>52</v>
      </c>
      <c r="S22" s="16">
        <v>46.2</v>
      </c>
      <c r="T22" s="16">
        <v>49.4</v>
      </c>
      <c r="U22" s="16">
        <v>50</v>
      </c>
      <c r="V22" s="16">
        <v>48.800000000000004</v>
      </c>
      <c r="W22" s="16">
        <v>47</v>
      </c>
      <c r="X22" s="16">
        <v>46.6</v>
      </c>
      <c r="Y22" s="16">
        <v>42.2</v>
      </c>
      <c r="Z22" s="55">
        <v>41.2</v>
      </c>
      <c r="AA22" s="65">
        <v>1156.8000000000002</v>
      </c>
    </row>
    <row r="23" spans="1:27" x14ac:dyDescent="0.2">
      <c r="A23" s="7"/>
      <c r="B23" s="8" t="s">
        <v>52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x14ac:dyDescent="0.2">
      <c r="A24" s="7"/>
      <c r="B24" s="8" t="s">
        <v>53</v>
      </c>
      <c r="C24" s="14">
        <v>35.25</v>
      </c>
      <c r="D24" s="15">
        <v>31.35</v>
      </c>
      <c r="E24" s="15">
        <v>32.549999999999997</v>
      </c>
      <c r="F24" s="15">
        <v>30.45</v>
      </c>
      <c r="G24" s="15">
        <v>30.6</v>
      </c>
      <c r="H24" s="15">
        <v>34.049999999999997</v>
      </c>
      <c r="I24" s="15">
        <v>34.200000000000003</v>
      </c>
      <c r="J24" s="15">
        <v>35.1</v>
      </c>
      <c r="K24" s="15">
        <v>33.15</v>
      </c>
      <c r="L24" s="16">
        <v>35.25</v>
      </c>
      <c r="M24" s="16">
        <v>36.300000000000004</v>
      </c>
      <c r="N24" s="16">
        <v>33.75</v>
      </c>
      <c r="O24" s="16">
        <v>37.200000000000003</v>
      </c>
      <c r="P24" s="16">
        <v>35.85</v>
      </c>
      <c r="Q24" s="16">
        <v>33</v>
      </c>
      <c r="R24" s="16">
        <v>35.85</v>
      </c>
      <c r="S24" s="16">
        <v>33.15</v>
      </c>
      <c r="T24" s="16">
        <v>34.800000000000004</v>
      </c>
      <c r="U24" s="16">
        <v>34.35</v>
      </c>
      <c r="V24" s="16">
        <v>34.35</v>
      </c>
      <c r="W24" s="16">
        <v>33.450000000000003</v>
      </c>
      <c r="X24" s="16">
        <v>31.95</v>
      </c>
      <c r="Y24" s="16">
        <v>29.1</v>
      </c>
      <c r="Z24" s="55">
        <v>28.95</v>
      </c>
      <c r="AA24" s="65">
        <v>804.00000000000011</v>
      </c>
    </row>
    <row r="25" spans="1:27" x14ac:dyDescent="0.2">
      <c r="A25" s="7"/>
      <c r="B25" s="8" t="s">
        <v>54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55">
        <v>0</v>
      </c>
      <c r="AA25" s="65">
        <v>0</v>
      </c>
    </row>
    <row r="26" spans="1:27" x14ac:dyDescent="0.2">
      <c r="A26" s="7"/>
      <c r="B26" s="8" t="s">
        <v>55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55">
        <v>0</v>
      </c>
      <c r="AA26" s="65">
        <v>0</v>
      </c>
    </row>
    <row r="27" spans="1:27" x14ac:dyDescent="0.2">
      <c r="A27" s="7"/>
      <c r="B27" s="8" t="s">
        <v>56</v>
      </c>
      <c r="C27" s="14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55">
        <v>0</v>
      </c>
      <c r="AA27" s="65">
        <v>0</v>
      </c>
    </row>
    <row r="28" spans="1:27" x14ac:dyDescent="0.2">
      <c r="A28" s="7"/>
      <c r="B28" s="8" t="s">
        <v>57</v>
      </c>
      <c r="C28" s="14">
        <v>3273.6</v>
      </c>
      <c r="D28" s="15">
        <v>2686.2000000000003</v>
      </c>
      <c r="E28" s="15">
        <v>2884.2000000000003</v>
      </c>
      <c r="F28" s="15">
        <v>2805</v>
      </c>
      <c r="G28" s="15">
        <v>3253.8</v>
      </c>
      <c r="H28" s="15">
        <v>3630</v>
      </c>
      <c r="I28" s="15">
        <v>4177.8</v>
      </c>
      <c r="J28" s="15">
        <v>4263.6000000000004</v>
      </c>
      <c r="K28" s="15">
        <v>2996.4</v>
      </c>
      <c r="L28" s="16">
        <v>4151.3999999999996</v>
      </c>
      <c r="M28" s="16">
        <v>4164.6000000000004</v>
      </c>
      <c r="N28" s="16">
        <v>3451.8</v>
      </c>
      <c r="O28" s="16">
        <v>4078.8</v>
      </c>
      <c r="P28" s="16">
        <v>4257</v>
      </c>
      <c r="Q28" s="16">
        <v>3504.6</v>
      </c>
      <c r="R28" s="16">
        <v>4428.6000000000004</v>
      </c>
      <c r="S28" s="16">
        <v>4613.4000000000005</v>
      </c>
      <c r="T28" s="16">
        <v>3418.8</v>
      </c>
      <c r="U28" s="16">
        <v>2956.8</v>
      </c>
      <c r="V28" s="16">
        <v>3128.4</v>
      </c>
      <c r="W28" s="16">
        <v>3247.2000000000003</v>
      </c>
      <c r="X28" s="16">
        <v>3174.6</v>
      </c>
      <c r="Y28" s="16">
        <v>2699.4</v>
      </c>
      <c r="Z28" s="55">
        <v>2171.4</v>
      </c>
      <c r="AA28" s="65">
        <v>83417.399999999994</v>
      </c>
    </row>
    <row r="29" spans="1:27" x14ac:dyDescent="0.2">
      <c r="A29" s="7"/>
      <c r="B29" s="8" t="s">
        <v>58</v>
      </c>
      <c r="C29" s="14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55">
        <v>0</v>
      </c>
      <c r="AA29" s="65">
        <v>0</v>
      </c>
    </row>
    <row r="30" spans="1:27" x14ac:dyDescent="0.2">
      <c r="A30" s="7"/>
      <c r="B30" s="8" t="s">
        <v>59</v>
      </c>
      <c r="C30" s="14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55">
        <v>0</v>
      </c>
      <c r="AA30" s="65">
        <v>0</v>
      </c>
    </row>
    <row r="31" spans="1:27" x14ac:dyDescent="0.2">
      <c r="A31" s="7"/>
      <c r="B31" s="8" t="s">
        <v>60</v>
      </c>
      <c r="C31" s="14">
        <v>224.4</v>
      </c>
      <c r="D31" s="15">
        <v>217.8</v>
      </c>
      <c r="E31" s="15">
        <v>217.8</v>
      </c>
      <c r="F31" s="15">
        <v>204.6</v>
      </c>
      <c r="G31" s="15">
        <v>211.20000000000002</v>
      </c>
      <c r="H31" s="15">
        <v>231</v>
      </c>
      <c r="I31" s="15">
        <v>231</v>
      </c>
      <c r="J31" s="15">
        <v>231</v>
      </c>
      <c r="K31" s="15">
        <v>217.8</v>
      </c>
      <c r="L31" s="16">
        <v>224.4</v>
      </c>
      <c r="M31" s="16">
        <v>231</v>
      </c>
      <c r="N31" s="16">
        <v>231</v>
      </c>
      <c r="O31" s="16">
        <v>231</v>
      </c>
      <c r="P31" s="16">
        <v>231</v>
      </c>
      <c r="Q31" s="16">
        <v>224.4</v>
      </c>
      <c r="R31" s="16">
        <v>244.20000000000002</v>
      </c>
      <c r="S31" s="16">
        <v>231</v>
      </c>
      <c r="T31" s="16">
        <v>231</v>
      </c>
      <c r="U31" s="16">
        <v>244.20000000000002</v>
      </c>
      <c r="V31" s="16">
        <v>231</v>
      </c>
      <c r="W31" s="16">
        <v>217.8</v>
      </c>
      <c r="X31" s="16">
        <v>211.20000000000002</v>
      </c>
      <c r="Y31" s="16">
        <v>204.6</v>
      </c>
      <c r="Z31" s="55">
        <v>198</v>
      </c>
      <c r="AA31" s="65">
        <v>5372.4000000000005</v>
      </c>
    </row>
    <row r="32" spans="1:27" x14ac:dyDescent="0.2">
      <c r="A32" s="7"/>
      <c r="B32" s="8" t="s">
        <v>61</v>
      </c>
      <c r="C32" s="14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55">
        <v>0</v>
      </c>
      <c r="AA32" s="65">
        <v>0</v>
      </c>
    </row>
    <row r="33" spans="1:27" x14ac:dyDescent="0.2">
      <c r="A33" s="7"/>
      <c r="B33" s="8" t="s">
        <v>62</v>
      </c>
      <c r="C33" s="14">
        <v>1623.6000000000001</v>
      </c>
      <c r="D33" s="15">
        <v>2158.1999999999998</v>
      </c>
      <c r="E33" s="15">
        <v>1696.2</v>
      </c>
      <c r="F33" s="15">
        <v>2006.4</v>
      </c>
      <c r="G33" s="15">
        <v>1914</v>
      </c>
      <c r="H33" s="15">
        <v>1551</v>
      </c>
      <c r="I33" s="15">
        <v>1584</v>
      </c>
      <c r="J33" s="15">
        <v>1498.2</v>
      </c>
      <c r="K33" s="15">
        <v>1590.6000000000001</v>
      </c>
      <c r="L33" s="16">
        <v>1630.2</v>
      </c>
      <c r="M33" s="16">
        <v>1630.2</v>
      </c>
      <c r="N33" s="16">
        <v>2197.8000000000002</v>
      </c>
      <c r="O33" s="16">
        <v>1966.8</v>
      </c>
      <c r="P33" s="16">
        <v>1801.8</v>
      </c>
      <c r="Q33" s="16">
        <v>2237.4</v>
      </c>
      <c r="R33" s="16">
        <v>1650</v>
      </c>
      <c r="S33" s="16">
        <v>2197.8000000000002</v>
      </c>
      <c r="T33" s="16">
        <v>1762.2</v>
      </c>
      <c r="U33" s="16">
        <v>1702.8</v>
      </c>
      <c r="V33" s="16">
        <v>1920.6000000000001</v>
      </c>
      <c r="W33" s="16">
        <v>2098.8000000000002</v>
      </c>
      <c r="X33" s="16">
        <v>1960.2</v>
      </c>
      <c r="Y33" s="16">
        <v>2079</v>
      </c>
      <c r="Z33" s="55">
        <v>2006.4</v>
      </c>
      <c r="AA33" s="65">
        <v>44464.200000000004</v>
      </c>
    </row>
    <row r="34" spans="1:27" x14ac:dyDescent="0.2">
      <c r="A34" s="7"/>
      <c r="B34" s="8" t="s">
        <v>63</v>
      </c>
      <c r="C34" s="14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55">
        <v>0</v>
      </c>
      <c r="AA34" s="65">
        <v>0</v>
      </c>
    </row>
    <row r="35" spans="1:27" x14ac:dyDescent="0.2">
      <c r="A35" s="7"/>
      <c r="B35" s="8" t="s">
        <v>64</v>
      </c>
      <c r="C35" s="14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55">
        <v>0</v>
      </c>
      <c r="AA35" s="65">
        <v>0</v>
      </c>
    </row>
    <row r="36" spans="1:27" x14ac:dyDescent="0.2">
      <c r="A36" s="7"/>
      <c r="B36" s="8" t="s">
        <v>65</v>
      </c>
      <c r="C36" s="14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55">
        <v>0</v>
      </c>
      <c r="AA36" s="65">
        <v>0</v>
      </c>
    </row>
    <row r="37" spans="1:27" x14ac:dyDescent="0.2">
      <c r="A37" s="7"/>
      <c r="B37" s="8" t="s">
        <v>66</v>
      </c>
      <c r="C37" s="14">
        <v>162.4</v>
      </c>
      <c r="D37" s="15">
        <v>158.20000000000002</v>
      </c>
      <c r="E37" s="15">
        <v>151.20000000000002</v>
      </c>
      <c r="F37" s="15">
        <v>148.4</v>
      </c>
      <c r="G37" s="15">
        <v>145.6</v>
      </c>
      <c r="H37" s="15">
        <v>169.4</v>
      </c>
      <c r="I37" s="15">
        <v>170.8</v>
      </c>
      <c r="J37" s="15">
        <v>165.20000000000002</v>
      </c>
      <c r="K37" s="15">
        <v>152.6</v>
      </c>
      <c r="L37" s="16">
        <v>155.4</v>
      </c>
      <c r="M37" s="16">
        <v>165.20000000000002</v>
      </c>
      <c r="N37" s="16">
        <v>163.80000000000001</v>
      </c>
      <c r="O37" s="16">
        <v>163.80000000000001</v>
      </c>
      <c r="P37" s="16">
        <v>162.4</v>
      </c>
      <c r="Q37" s="16">
        <v>159.6</v>
      </c>
      <c r="R37" s="16">
        <v>173.6</v>
      </c>
      <c r="S37" s="16">
        <v>168</v>
      </c>
      <c r="T37" s="16">
        <v>165.20000000000002</v>
      </c>
      <c r="U37" s="16">
        <v>170.8</v>
      </c>
      <c r="V37" s="16">
        <v>162.4</v>
      </c>
      <c r="W37" s="16">
        <v>151.20000000000002</v>
      </c>
      <c r="X37" s="16">
        <v>151.20000000000002</v>
      </c>
      <c r="Y37" s="16">
        <v>140</v>
      </c>
      <c r="Z37" s="55">
        <v>137.20000000000002</v>
      </c>
      <c r="AA37" s="65">
        <v>3813.5999999999995</v>
      </c>
    </row>
    <row r="38" spans="1:27" x14ac:dyDescent="0.2">
      <c r="A38" s="7"/>
      <c r="B38" s="8" t="s">
        <v>67</v>
      </c>
      <c r="C38" s="14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55">
        <v>0</v>
      </c>
      <c r="AA38" s="65">
        <v>0</v>
      </c>
    </row>
    <row r="39" spans="1:27" x14ac:dyDescent="0.2">
      <c r="A39" s="7"/>
      <c r="B39" s="8" t="s">
        <v>68</v>
      </c>
      <c r="C39" s="14">
        <v>1371.3</v>
      </c>
      <c r="D39" s="15">
        <v>1834.3500000000001</v>
      </c>
      <c r="E39" s="15">
        <v>1444.8</v>
      </c>
      <c r="F39" s="15">
        <v>1719.9</v>
      </c>
      <c r="G39" s="15">
        <v>1629.6000000000001</v>
      </c>
      <c r="H39" s="15">
        <v>1308.3</v>
      </c>
      <c r="I39" s="15">
        <v>1323</v>
      </c>
      <c r="J39" s="15">
        <v>1228.5</v>
      </c>
      <c r="K39" s="15">
        <v>1309.3500000000001</v>
      </c>
      <c r="L39" s="16">
        <v>1342.95</v>
      </c>
      <c r="M39" s="16">
        <v>1348.2</v>
      </c>
      <c r="N39" s="16">
        <v>1836.45</v>
      </c>
      <c r="O39" s="16">
        <v>1655.8500000000001</v>
      </c>
      <c r="P39" s="16">
        <v>1489.95</v>
      </c>
      <c r="Q39" s="16">
        <v>1866.9</v>
      </c>
      <c r="R39" s="16">
        <v>1371.3</v>
      </c>
      <c r="S39" s="16">
        <v>1822.8</v>
      </c>
      <c r="T39" s="16">
        <v>1463.7</v>
      </c>
      <c r="U39" s="16">
        <v>1409.1000000000001</v>
      </c>
      <c r="V39" s="16">
        <v>1612.8</v>
      </c>
      <c r="W39" s="16">
        <v>1752.45</v>
      </c>
      <c r="X39" s="16">
        <v>1644.3</v>
      </c>
      <c r="Y39" s="16">
        <v>1746.15</v>
      </c>
      <c r="Z39" s="55">
        <v>1691.55</v>
      </c>
      <c r="AA39" s="65">
        <v>37223.550000000003</v>
      </c>
    </row>
    <row r="40" spans="1:27" x14ac:dyDescent="0.2">
      <c r="A40" s="7"/>
      <c r="B40" s="8" t="s">
        <v>69</v>
      </c>
      <c r="C40" s="14">
        <v>1370.25</v>
      </c>
      <c r="D40" s="15">
        <v>1832.25</v>
      </c>
      <c r="E40" s="15">
        <v>1443.75</v>
      </c>
      <c r="F40" s="15">
        <v>1718.8500000000001</v>
      </c>
      <c r="G40" s="15">
        <v>1627.5</v>
      </c>
      <c r="H40" s="15">
        <v>1307.25</v>
      </c>
      <c r="I40" s="15">
        <v>1321.95</v>
      </c>
      <c r="J40" s="15">
        <v>1227.45</v>
      </c>
      <c r="K40" s="15">
        <v>1308.3</v>
      </c>
      <c r="L40" s="16">
        <v>1341.9</v>
      </c>
      <c r="M40" s="16">
        <v>1348.2</v>
      </c>
      <c r="N40" s="16">
        <v>1834.3500000000001</v>
      </c>
      <c r="O40" s="16">
        <v>1653.75</v>
      </c>
      <c r="P40" s="16">
        <v>1489.95</v>
      </c>
      <c r="Q40" s="16">
        <v>1864.8</v>
      </c>
      <c r="R40" s="16">
        <v>1370.25</v>
      </c>
      <c r="S40" s="16">
        <v>1820.7</v>
      </c>
      <c r="T40" s="16">
        <v>1461.6000000000001</v>
      </c>
      <c r="U40" s="16">
        <v>1409.1000000000001</v>
      </c>
      <c r="V40" s="16">
        <v>1610.7</v>
      </c>
      <c r="W40" s="16">
        <v>1751.4</v>
      </c>
      <c r="X40" s="16">
        <v>1642.2</v>
      </c>
      <c r="Y40" s="16">
        <v>1745.1000000000001</v>
      </c>
      <c r="Z40" s="55">
        <v>1690.5</v>
      </c>
      <c r="AA40" s="65">
        <v>37192.049999999996</v>
      </c>
    </row>
    <row r="41" spans="1:27" x14ac:dyDescent="0.2">
      <c r="A41" s="7"/>
      <c r="B41" s="8" t="s">
        <v>70</v>
      </c>
      <c r="C41" s="14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55">
        <v>0</v>
      </c>
      <c r="AA41" s="65">
        <v>0</v>
      </c>
    </row>
    <row r="42" spans="1:27" x14ac:dyDescent="0.2">
      <c r="A42" s="7"/>
      <c r="B42" s="8" t="s">
        <v>71</v>
      </c>
      <c r="C42" s="14">
        <v>163.45000000000002</v>
      </c>
      <c r="D42" s="15">
        <v>157.5</v>
      </c>
      <c r="E42" s="15">
        <v>152.6</v>
      </c>
      <c r="F42" s="15">
        <v>148.4</v>
      </c>
      <c r="G42" s="15">
        <v>146.30000000000001</v>
      </c>
      <c r="H42" s="15">
        <v>169.4</v>
      </c>
      <c r="I42" s="15">
        <v>171.5</v>
      </c>
      <c r="J42" s="15">
        <v>165.9</v>
      </c>
      <c r="K42" s="15">
        <v>151.9</v>
      </c>
      <c r="L42" s="16">
        <v>155.75</v>
      </c>
      <c r="M42" s="16">
        <v>165.55</v>
      </c>
      <c r="N42" s="16">
        <v>164.5</v>
      </c>
      <c r="O42" s="16">
        <v>164.85</v>
      </c>
      <c r="P42" s="16">
        <v>161.70000000000002</v>
      </c>
      <c r="Q42" s="16">
        <v>159.95000000000002</v>
      </c>
      <c r="R42" s="16">
        <v>175.35</v>
      </c>
      <c r="S42" s="16">
        <v>167.65</v>
      </c>
      <c r="T42" s="16">
        <v>165.9</v>
      </c>
      <c r="U42" s="16">
        <v>170.45000000000002</v>
      </c>
      <c r="V42" s="16">
        <v>163.45000000000002</v>
      </c>
      <c r="W42" s="16">
        <v>152.25</v>
      </c>
      <c r="X42" s="16">
        <v>150.15</v>
      </c>
      <c r="Y42" s="16">
        <v>141.75</v>
      </c>
      <c r="Z42" s="55">
        <v>136.85</v>
      </c>
      <c r="AA42" s="65">
        <v>3823.0499999999997</v>
      </c>
    </row>
    <row r="43" spans="1:27" x14ac:dyDescent="0.2">
      <c r="A43" s="7"/>
      <c r="B43" s="8" t="s">
        <v>72</v>
      </c>
      <c r="C43" s="14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55">
        <v>0</v>
      </c>
      <c r="AA43" s="65">
        <v>0</v>
      </c>
    </row>
    <row r="44" spans="1:27" s="63" customFormat="1" ht="16.5" thickBot="1" x14ac:dyDescent="0.3">
      <c r="A44" s="58"/>
      <c r="B44" s="59" t="s">
        <v>2</v>
      </c>
      <c r="C44" s="60">
        <f>SUM(C8:C43)</f>
        <v>8581.4500000000007</v>
      </c>
      <c r="D44" s="60">
        <f>SUM(D8:D43)</f>
        <v>9399.1</v>
      </c>
      <c r="E44" s="60">
        <f>SUM(E8:E43)</f>
        <v>8356.6</v>
      </c>
      <c r="F44" s="60">
        <f>SUM(F8:F43)</f>
        <v>9097.0499999999993</v>
      </c>
      <c r="G44" s="60">
        <f>SUM(G8:G43)</f>
        <v>9275.7000000000007</v>
      </c>
      <c r="H44" s="60">
        <f>SUM(H8:H43)</f>
        <v>8745.7999999999993</v>
      </c>
      <c r="I44" s="60">
        <f>SUM(I8:I43)</f>
        <v>9364.25</v>
      </c>
      <c r="J44" s="60">
        <f>SUM(J8:J43)</f>
        <v>9164.15</v>
      </c>
      <c r="K44" s="60">
        <f>SUM(K8:K43)</f>
        <v>8097.1000000000013</v>
      </c>
      <c r="L44" s="60">
        <f>SUM(L8:L43)</f>
        <v>9385.9499999999989</v>
      </c>
      <c r="M44" s="60">
        <f>SUM(M8:M43)</f>
        <v>9451.5499999999993</v>
      </c>
      <c r="N44" s="60">
        <f>SUM(N8:N43)</f>
        <v>10253.150000000001</v>
      </c>
      <c r="O44" s="60">
        <f>SUM(O8:O43)</f>
        <v>10306.1</v>
      </c>
      <c r="P44" s="60">
        <f>SUM(P8:P43)</f>
        <v>9986.4000000000015</v>
      </c>
      <c r="Q44" s="60">
        <f>SUM(Q8:Q43)</f>
        <v>10378.050000000001</v>
      </c>
      <c r="R44" s="60">
        <f>SUM(R8:R43)</f>
        <v>9804.75</v>
      </c>
      <c r="S44" s="60">
        <f>SUM(S8:S43)</f>
        <v>11395</v>
      </c>
      <c r="T44" s="60">
        <f>SUM(T8:T43)</f>
        <v>9054.3499999999985</v>
      </c>
      <c r="U44" s="60">
        <f>SUM(U8:U43)</f>
        <v>8446.9500000000007</v>
      </c>
      <c r="V44" s="60">
        <f>SUM(V8:V43)</f>
        <v>9210.2000000000007</v>
      </c>
      <c r="W44" s="60">
        <f>SUM(W8:W43)</f>
        <v>9735.5500000000011</v>
      </c>
      <c r="X44" s="60">
        <f>SUM(X8:X43)</f>
        <v>9295.65</v>
      </c>
      <c r="Y44" s="60">
        <f>SUM(Y8:Y43)</f>
        <v>9090.85</v>
      </c>
      <c r="Z44" s="61">
        <f>SUM(Z8:Z43)</f>
        <v>8360.65</v>
      </c>
      <c r="AA44" s="62">
        <f>SUM(AA8:AA43)</f>
        <v>224236.34999999998</v>
      </c>
    </row>
    <row r="99" spans="2:9" ht="17.25" hidden="1" customHeight="1" x14ac:dyDescent="0.2">
      <c r="B99" s="5" t="s">
        <v>31</v>
      </c>
      <c r="C99" s="4"/>
      <c r="D99" s="9">
        <v>1</v>
      </c>
      <c r="E99" s="10">
        <v>0</v>
      </c>
      <c r="F99" s="10">
        <v>0</v>
      </c>
      <c r="G99" s="10">
        <v>1</v>
      </c>
      <c r="H99" s="10">
        <v>1</v>
      </c>
      <c r="I99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Антушево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Антушево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15.06.2022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73</v>
      </c>
      <c r="E6" s="57" t="s">
        <v>74</v>
      </c>
      <c r="F6" s="35" t="s">
        <v>75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2022-06-16T13:38:43Z</dcterms:modified>
</cp:coreProperties>
</file>